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8" i="1" l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9" i="1" l="1"/>
</calcChain>
</file>

<file path=xl/sharedStrings.xml><?xml version="1.0" encoding="utf-8"?>
<sst xmlns="http://schemas.openxmlformats.org/spreadsheetml/2006/main" count="227" uniqueCount="170">
  <si>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</si>
  <si>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</si>
  <si>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</si>
  <si>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</si>
  <si>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</si>
  <si>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</si>
  <si>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</si>
  <si>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</si>
  <si>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Գլյուկոզայի կոլորիմետրիկ եղանակով որոշման համար նախատեսված հավաքածու</t>
  </si>
  <si>
    <t>Ավտոմատ անալիզատորով և ԿՖԿ-2, ԿՖԿ-3 սարքերով որոշելու համար Նմուշ` արյան շիճուկ և դեպրոտեինիզացված կապիլարային արյուն; ֆորմատ - 100*4 մլ; 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</si>
  <si>
    <t>մլ</t>
  </si>
  <si>
    <t>2</t>
  </si>
  <si>
    <t>Ընդհանուր և ուղղակի բիլիրուբինների որոշման համար նախատեսված հավաքածու</t>
  </si>
  <si>
    <t>Ավտոմատ անալիզատորով և ԿՖԿ-2, ԿՖԿ-3 սարքերով որոշելու համար Նմուշ` արյան շիճուկ ֆորմատ - 50*2 մլ;  Պահպանման պայմանները` 2-25°C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</si>
  <si>
    <t>3</t>
  </si>
  <si>
    <t>Միզանյութի որոշման համար նախատեսված հավաքածու</t>
  </si>
  <si>
    <t>Ավտոմատ անալիզատորով և ԿՖԿ-2, ԿՖԿ-3 սարքերով որոշելու համար Նմուշ` արյան շիճուկ ֆորմատ - 100*2 մլ; 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</si>
  <si>
    <t>4</t>
  </si>
  <si>
    <t>Կրեատինինի որոշման համար նախատեսված հավաքածու</t>
  </si>
  <si>
    <t>Ավտոմատ անալիզատորով և ԿՖԿ-2, ԿՖԿ-3 սարքերով որոշելու համար Նմուշ` արյան շիճուկ և մեզ: ֆորմատ - 100*2 մլ; 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</si>
  <si>
    <t>5</t>
  </si>
  <si>
    <t>Հեմոգլոբինի որոշման համար նախատեսված հավաքածու</t>
  </si>
  <si>
    <t>Ավտոմատ անալիզատորով և ԿՖԿ-2, ԿՖԿ-3 սարքերով որոշելու համար ֆորմատ - 1*750 մլ; 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</si>
  <si>
    <t>6</t>
  </si>
  <si>
    <t xml:space="preserve">Դեպրոտեինիզացնող լուծույթ </t>
  </si>
  <si>
    <t>կապիլարային արյունում գլյուկոզայի վորոշման համար Ֆիրմային նշանի առկայություն։ Որակյալ, համապատասխան փաթեթավորմամբ, հանձնելու պահին առնվազն 2/3 պիտանելիության ժամկեի առկայություն: ֆիրմային նշանի առկայություն</t>
  </si>
  <si>
    <t>7</t>
  </si>
  <si>
    <t>Թրոմբոպլաստին պրոթրոմբինային ժամանակի որոշման համար նախատեսված հավաքածու</t>
  </si>
  <si>
    <t xml:space="preserve">Ֆորմատ` 2*12մլ: Նմուշ` պլազմա: Պահպանման պայմանները` 2-8°C պիտանի են մինչև փաթեթի վրա նշված պիտանելիության ժամկետի ավարտը, իսկ աշխատանքային լուծույթի պիտանելիության ժամկետը 2-8°C 7 օր և 15-25°C պայմաններում – 1 օր: Հանձնելու պահին պիտանելիության ժամկետի 2/3 առկայություն: Ֆիրմային նշանի առկայություն </t>
  </si>
  <si>
    <t>8</t>
  </si>
  <si>
    <t>Դ-դիմեր ELISA  (96)</t>
  </si>
  <si>
    <t>Իմունաֆերմենտային եղանակով Դ-դիմերի ոչոշման համար հավակածո/ պլանշետային ֆոտոմետրների համար։ Որակյալ, համապատասխան փաթեթավորմամբ, հանձնելու պահին առնվազն 2/3 պիտանելիության ժամկեի առկայություն: ֆիրմային նշանի առկայություն</t>
  </si>
  <si>
    <t>տուփ</t>
  </si>
  <si>
    <t>9</t>
  </si>
  <si>
    <t>Ֆորմատ` 10*10մլ։ Որակյալ, համապատասխան փաթեթավորմամբ, հանձնելու պահին առնվազն 2/3 պիտանելիության ժամկեի առկայություն: ֆիրմային նշանի առկայություն</t>
  </si>
  <si>
    <t>10</t>
  </si>
  <si>
    <t xml:space="preserve">Մայն-Գրյունվալդի Ֆիկսաժ </t>
  </si>
  <si>
    <t>Պատրաստ օգտագործման համար, Որակյալ, համապատասխան փաթեթավորմամբ, հանձնելու պահին առնվազն 2/3 պիտանելիության ժամկեի առկայություն: ֆիրմային նշանի առկայություն</t>
  </si>
  <si>
    <t>լիտր</t>
  </si>
  <si>
    <t>11</t>
  </si>
  <si>
    <t>Ռոմանովսկու-Գիմզայի ներկ</t>
  </si>
  <si>
    <t>12</t>
  </si>
  <si>
    <t>Anti- A serum մոնոկլոնալ արյան խմբային ռեագենտ, բոլոր խմբային ռեագենտները պարտադիր պետք է լինեն նույն ֆիրմայի արտադրության</t>
  </si>
  <si>
    <t>Ֆորմատ` 10 մլ: Մեթոդ – հեմագլյուտինացիա: Պահպանման պայմանները` 2-8°C պիտանի են մինչև փաթեթի վրա նշված պիտանելիության ժամկետի ավարտը: Հանձնելու պահին պիտանելիության ժամկետի 2/3 առկայություն: Որակի սերտիֆիկատների առկայություն: Ֆիրմային նշանի առկայություն</t>
  </si>
  <si>
    <t>13</t>
  </si>
  <si>
    <t>Anti-B serum մոնոկլոնալ արյան խմբային ռեագենտ, բոլոր խմբային ռեագենտները պարտադիր պետք է լինեն նույն ֆիրմայի արտադրության</t>
  </si>
  <si>
    <t>14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</si>
  <si>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</si>
  <si>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Ֆորմատ` 5 մլ: Մեթոդ – հեմագլյուտինացիա: Պահպանման պայմանները` 2-8°C պիտանի են մինչև փաթեթի վրա նշված պիտանելիության ժամկետի ավարտը: Հանձնելու պահին պիտանելիության ժամկետի 2/3 առկայություն: Որակի սերտիֆիկատների առկայություն: Ֆիրմային նշանի առկայություն</t>
  </si>
  <si>
    <t>15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</si>
  <si>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</si>
  <si>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16</t>
  </si>
  <si>
    <t>Anti-C serum մոնոկլոնալ արյան խմբային ռեագենտ, բոլոր խմբային ռեագենտները պարտադիր պետք է լինեն նույն ֆիրմայի արտադրության</t>
  </si>
  <si>
    <t>17</t>
  </si>
  <si>
    <t>Sysmex XS- 500i Սելպակ 10 լ</t>
  </si>
  <si>
    <t xml:space="preserve">Սելպակ (Cell pack), լուծիչ KX-21 N, XS- 500i , XS 1000i և XT 4000i հեմատոլոգիական ³Ý³ÉÇ½³ïáñներÇ Ñ³Ù³ñ Ֆորմատ` 10 Լիտր;Ստուգող նմուշ`Երակային և մազանոթային արյուն;üÇñÙ³ÛÇÝ Ýß³ÝÇ ³éÏ³ÛáõÃÛáõÝÁ;ä³Ñå³ÝÙ³Ý å³ÛÙ³ÝÝ»ñÁ` սենյակային ç»ñÙաստիճանում 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</si>
  <si>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հատ</t>
  </si>
  <si>
    <t>18</t>
  </si>
  <si>
    <t>Sysmex XS- 500i Ստրոմատոլայզեր 4DL</t>
  </si>
  <si>
    <t xml:space="preserve">Ստրոմատոլայզեր-4DL (STROMATOLYSER -4DL),  քայքայող նյութ:Մեթոդ` Ֆլորոցենտ ցիտոմետրիային անալիզ XS 1000i, XS- 500i    հեմատոլոգիական ³Ý³ÉÇ½³ïáñի Ñ³Ù³ñ Ֆորմատ` 2 Lիտր:Ստուգող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</si>
  <si>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19</t>
  </si>
  <si>
    <t>Sysmex   XS- 500i Ստրոմատոլայզեր 4DS</t>
  </si>
  <si>
    <t>20</t>
  </si>
  <si>
    <t>Sysmex XS- 500i Սուլֆոլայզեր</t>
  </si>
  <si>
    <t xml:space="preserve">Սուլֆոլայզեր (SULFOLYSER),Ռեակցիոն ազդանյութ, հեմոգլոբինը որոշելու համար. XS- 500i , XS 1000i և XT 4000i հեմատոլոգիական ³Ý³ÉÇ½³ïáñի Ñ³Ù³ñ:Ֆորմատ` 500 մլ, 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</si>
  <si>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21</t>
  </si>
  <si>
    <t>Sysmex XS- 500i Սելկլին</t>
  </si>
  <si>
    <t xml:space="preserve">Սելկլին (Cellclean) մաքրող նյութ Մեթոդ` Ֆլորոցենտ ցիտոմետրիային անալիզ PocH 100i, KX-21 N, XS- 500i , XS 1000i և XT 4000i հեմատոլոգիական  ³Ý³ÉÇ½³ïáñների Ñ³Ù³ñ Ֆորմատ` 50 մլ:üÇñÙ³ÛÇÝ Ýß³ÝÇ ³éÏ³ÛáõÃÛáõÝÁ: ä³Ñå³ÝÙ³Ý å³ÛÙ³ÝÝ»ñÁ` սենյակային ç»ñÙաստիճանում, Ð³ÝÓÝ»Éáõ å³ÑÇÝ åÇï³ÝÇáõÃÛ³Ý Å³ÙÏ»ïÇ 1/2- ի, ISO 9001:2008, ISO 13485:2005, CE  սերտիֆիկատների առկայությունը: Պարտադիր է ՍԻՍՄԵՔՍ  ընկերության  օրիգինալ արտադրանք լինելը: </t>
  </si>
  <si>
    <t>22</t>
  </si>
  <si>
    <t>SysmexXS- 500iԵ-Չեկ Մակարդակ 1(XS)</t>
  </si>
  <si>
    <t xml:space="preserve">Ե-Չեկ ցածր (XS) (e-CHECK XS L1), կոնտրոլ հեղուկ:XS 1000 և XS- 500 հեմատոլոգիական ³Ý³ÉÇ½³ïáñի Ñ³Ù³ñ:Ֆորմատ`1.5 մլ üÇñÙ³ÛÇÝ Ýß³ÝÇ ³éÏ³ÛáõÃÛáõÝÁ: ä³Ñå³ÝÙ³Ý å³ÛÙ³ÝÝ»ñÁ` 2-8C ç»ñÙաստիճանում, Ð³ÝÓÝ»Éáõ å³ÑÇÝ åÇï³ÝÇáõÃÛ³Ý Å³ÙÏ»ïÇ 1/2- ի, ISO 9001:2008, ISO 13485:2005, CE սերտիֆիկատների առկայությունը: Պարտադիր է ՍԻՍՄԵՔՍ  ընկերության  օրիգինալ արտադրանք լինելը: </t>
  </si>
  <si>
    <t>23</t>
  </si>
  <si>
    <t>Sysmex XS- 500i Ե-Չեկ Մակարդակ 3(XS)</t>
  </si>
  <si>
    <t xml:space="preserve">Ե-Չեկ բարձր (XS) (e-CHECK XS L3), կոնտրոլ հեղուկ XS 1000 և XS- 500 հեմատոլոգիական ³Ý³ÉÇ½³ïáñի Ñ³Ù³ñ:Ֆորմատ`1.5 մլ üÇñÙ³ÛÇÝ Ýß³ÝÇ ³éÏ³ÛáõÃÛáõÝÁ:ä³Ñå³ÝÙ³Ý å³ÛÙ³ÝÝ»ñÁ` 2-8C ç»ñÙաստիճանում, Ð³ÝÓÝ»Éáõ å³ÑÇÝ åÇï³ÝÇáõÃÛ³Ý Å³ÙÏ»ïÇ 1/2- ի, ISO 9001:2008, ISO 13485:2005, CE, սերտիֆիկատների առկայությունը: Պարտադիր է ՍԻՍՄԵՔՍ  ընկերության  օրիգինալ արտադրանք լինելը: </t>
  </si>
  <si>
    <t>24</t>
  </si>
  <si>
    <t>ïáõ÷</t>
  </si>
  <si>
    <t>25</t>
  </si>
  <si>
    <t>26</t>
  </si>
  <si>
    <t>Ճագարի anti-human էստրոգենային ռեցեպտոր մոնոկլոնային առաջնային հակամարմին, կլոն  SP1</t>
  </si>
  <si>
    <t>SP1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ստացվում է մարդու ալֆա էստրոգենային ռեցեպտորի  C-ծայրից: Իմունոգլոբինային իզոտիպ՝ Ճագարի lgG: Մոլեկուլային կշիռը՝ 67 կԴա: Պահպանման ջերմաստիճանը՝ 2-8°C:</t>
  </si>
  <si>
    <t>լրակազմ</t>
  </si>
  <si>
    <t>27</t>
  </si>
  <si>
    <t>Ճագարի anti-human պրոգեստերոնային ռեցեպտոր մոնոկլոնային առաջնային հակամարմին, կլոն SP4</t>
  </si>
  <si>
    <t>SP4 կլոն: Ճագարի նախանոսրացած մոնակլոնային 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պրոգեստերոնային ռեցեպտորը կոդավորող ռեկոմբինանտ սպիտակուցի 412-558 ամինաթթվային մնացորդներ: Իմունոգլոբինային իզոտիպ՝ Ճագարի lgG: Մոլեկուլային կշիռը՝ 116 կԴա: Պահպանման ջերմաստիճանը՝ 2-8°C:</t>
  </si>
  <si>
    <t>28</t>
  </si>
  <si>
    <t>Ճագարի anti-human c-erbB2 մոնոկլոնային առաջնային հակամարմին, կլոն SP3</t>
  </si>
  <si>
    <t>SP3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c-erbB2 ռեցեպտորը կոդավորող ռեկոմբինանտ սպիտակուց: Իմունոգլոբինային իզոտիպ՝ Ճագարի lgG: Մոլեկուլային կշիռը՝ 185 կԴա: Պահպանման ջերմաստիճանը՝ 2-8°C:</t>
  </si>
  <si>
    <t>29</t>
  </si>
  <si>
    <t>Ճագարի anti-huma Ki-67 մոնոկլոնային առաջնային հակամարմին, կլոն SP6</t>
  </si>
  <si>
    <t>SP6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Ki-67 սպիտակուցի C-ծայրից ստացված սինթետիկ սպիտակուց: Իմունոգլոբինային իզոտիպ՝ Ճագարի lgG: Մոլեկուլային կշիռը՝ 345 կԴա և 395 կԴա: Պահպանման ջերմաստիճանը՝ 2-8°C:</t>
  </si>
  <si>
    <t>30</t>
  </si>
  <si>
    <t>Բազմավալետ HRP DAB որոշման համակարգ</t>
  </si>
  <si>
    <t>Նշված ստրեպտավիդին-բիոտինային իմունոֆերմենտային  համակարգ՝ հակածինների որոշման համար: Պարունակում է՝ Ջրածնի պերօքսիդի բլոկ՝ 15 մլ (ջրածնի պերօքսիդի 0.3% լուծույթ, նատրիումի ազիդի պարունակությունը՝ ոչ ավել քան 0.1%); Սպիտակուցային բլոկ՝ 15 մլ (PBS լուծույթ, pH`  7.6, որը պարունակում է 0.5% կազեին, 0.5% BSA: Նատրիումի ազիդի պարունակությունը՝ ոչ ավել քան 0.1%): Բիոտինիլացված այծի հակա-պոլիվալենտ՝ 15 մլ (Բիոտինիլացված այծի anti-mouse և anti-rabbit IgG (H+L)` լուծված PBS-ում, pH` 7.6, Նատրիումի ազիդի պարունակությունը՝ ոչ ավել քան 0.1%): Ստրեպտավիդին պերօքսիդազ՝ 15 մլ (ստրեպտավիդին ծովաբողկի պերօքսիդազի կոնյուգատ՝ լուծված PBS-ում, pH` 7.6): DAB քրոմոգեն (50x)` 0.5 մլ (3,3' դիամինոբենզիդին քրոմոգեն): DAB սուբստրատ՝ 15 մլ (սուբստրատային բուֆեր, pH 7.5, ջրածնի պերօքսիդով): Պահպանման ջերմաստիճանը՝ 2-8°C:</t>
  </si>
  <si>
    <t>31</t>
  </si>
  <si>
    <t>Ռենտգեն երևակիչ</t>
  </si>
  <si>
    <t>լուծույթ, 2*20 լ  /ավտոմատ համակարգի համար/: Որակյալ, համապատասխան փաթեթավորմամբ, հանձնելու պահին առնվազն 2/3 պիտանելիության ժամկեի առկայություն: ֆիրմային նշանի առկայություն</t>
  </si>
  <si>
    <t>32</t>
  </si>
  <si>
    <t xml:space="preserve">Ռենտգեն Ֆիկսաժ </t>
  </si>
  <si>
    <t>33</t>
  </si>
  <si>
    <t>սոնոգել</t>
  </si>
  <si>
    <t>250մլ. Տարայավորված։ Ֆիրմային նշանի առկայություն։ Որակյալ, համապատասխան փաթեթավորմամբ, հանձնելու պահին առնվազն 2/3 պիտանելիության ժամկեի առկայություն: ֆիրմային նշանի առկայություն</t>
  </si>
  <si>
    <t>շիշ</t>
  </si>
  <si>
    <t>34</t>
  </si>
  <si>
    <t>ացետոն</t>
  </si>
  <si>
    <t>Ք/Մ փաթեթավորված։ Ֆիրմային նշանի առկայություն։ Հանձնելու պահին պիտանելիության ժամկետի առկայություն առնվազն 2/3:</t>
  </si>
  <si>
    <t>35</t>
  </si>
  <si>
    <t>Ֆենոլ</t>
  </si>
  <si>
    <t>կիլոգրամ</t>
  </si>
  <si>
    <t>36</t>
  </si>
  <si>
    <t>պղնձի սուլֆատ</t>
  </si>
  <si>
    <t>Ք/Մ փաթեթավորված։ Ֆիրմային նշանի առկայություն։ Որակյալ, համապատասխան փաթեթավորմամբ, հանձնելու պահին առնվազն 2/3 պիտանելիության ժամկեի առկայություն: ֆիրմային նշանի առկայություն</t>
  </si>
  <si>
    <t>37</t>
  </si>
  <si>
    <t>պրեսեպտ</t>
  </si>
  <si>
    <t>Տարայավորված։  Ֆիրմային նշանի առկայություն։ Որակյալ, համապատասխան փաթեթավորմամբ, հանձնելու պահին առնվազն 2/3 պիտանելիության ժամկեի առկայություն: ֆիրմային նշանի առկայություն</t>
  </si>
  <si>
    <t>հաբ</t>
  </si>
  <si>
    <t>38</t>
  </si>
  <si>
    <t>քլորոֆորմ</t>
  </si>
  <si>
    <t>Ք/Մ փաթեթավորված։ Որակյալ, համապատասխան փաթեթավորմամբ, հանձնելու պահին առնվազն 2/3 պիտանելիության ժամկեի առկայություն: ֆիրմային նշանի առկայություն</t>
  </si>
  <si>
    <t>39</t>
  </si>
  <si>
    <t xml:space="preserve">էոզին </t>
  </si>
  <si>
    <t>Ք/Մ տարայավորված։ Որակյալ, համապատասխան փաթեթավորմամբ, հանձնելու պահին առնվազն 2/3 պիտանելիության ժամկեի առկայություն: ֆիրմային նշանի առկայություն</t>
  </si>
  <si>
    <t>գր.</t>
  </si>
  <si>
    <t>40</t>
  </si>
  <si>
    <t>հեմոտոքսիլին</t>
  </si>
  <si>
    <t>41</t>
  </si>
  <si>
    <t>ֆորմալին 40%</t>
  </si>
  <si>
    <t>42</t>
  </si>
  <si>
    <t>դիբութիլ ֆտալատ</t>
  </si>
  <si>
    <t>43</t>
  </si>
  <si>
    <t xml:space="preserve">ազոտական թթու </t>
  </si>
  <si>
    <t>44</t>
  </si>
  <si>
    <t>նատրիումի ֆոսֆատ մեկ տեղակայված</t>
  </si>
  <si>
    <t>45</t>
  </si>
  <si>
    <t>նատրիումի ֆոսֆատ երկու տեղակայված</t>
  </si>
  <si>
    <t>46</t>
  </si>
  <si>
    <t>պարաֆին</t>
  </si>
  <si>
    <t>47</t>
  </si>
  <si>
    <t xml:space="preserve">քսիլոլ նավթային </t>
  </si>
  <si>
    <t>Ք/Մ տարայավորված։ Համապատասխանի ГОСТ 9410-78 ստանդարտին Ֆիրմային նշանի առկայություն։ Հանձնելու պահին պիտանելիության ժամկետի առկայություն առնվազն 2/3:</t>
  </si>
  <si>
    <t>48</t>
  </si>
  <si>
    <t>պարապլաստ</t>
  </si>
  <si>
    <t>49</t>
  </si>
  <si>
    <t>բժշկական թթվածին բալոններով</t>
  </si>
  <si>
    <t>Բալոնում թթվածնի մնթնոլորտային ճնշումը 120-140 atm, բալոնները և բալոնի փականները պետք է լինեն սարքին վիճակում:</t>
  </si>
  <si>
    <t>բալոն</t>
  </si>
  <si>
    <t>50</t>
  </si>
  <si>
    <t>Cobas e 411 Elecsys 2010                    Էլեկսիս ÎñÍù³·»ÕÓÇ ù³ÕóÏ»ÕÇ CA 15-3 ³ÝïÇ·»ÝÇ ù³Ý³Ï³Ï³Ý áñáßÙ³Ý Ã»ëï-Ñ³í³ù³Íáõ</t>
  </si>
  <si>
    <t>Էլեկսիս ÎñÍù³•»ÕÓÇ ù³ÕóÏ»ÕÇ CA 15-3 ³ÝïÇ•»Ý (Elecsys CA 15-3)
ÎñÍù³•»ÕÓÇ ù³ÕóÏ»ÕÇ CA 15-3 ³ÝïÇ•»ÝÇ ù³Ý³Ï³Ï³Ý áñáßÙ³Ý Ã»ëï-Ñ³í³ù³Íáõ 
Էլեկսիս և Կոբաս e 411 ³Ý³ÉÇ½³ïáñի Ñ³Ù³ñ
Ø»Ãá¹` Էլեկտրոխեմիլումինեսցենտային անալիզ:üáñÙ³ï` 100 áñáßáõÙ:êïáõ•íáÕ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</si>
  <si>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51</t>
  </si>
  <si>
    <t>Cobas e 411 Elecsys 2010                      Էլեկսիս äñáëï³ï ëå»óÇýÇÏ Ñ³Ï³·»ÝÇ ù³Ý³Ï³Ï³Ý áñáßÙ³Ý Ã»ëï-Ñ³í³ù³Íáõ</t>
  </si>
  <si>
    <t>Էլեկսիս äñáëï³ï ëå»óÇýÇÏ Ñ³Ï³•»Ý (Elecsys PSA):Էլեկսիս և Կոբաս e 411 ³Ý³ÉÇ½³ïáñի Ñ³Ù³ñ:Ø»Ãá¹` Էլեկտրոխեմիլումինեսցենտային անալիզ.üáñÙ³ï` 100 áñáßáõÙ :êïáõ•íáÕ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</si>
  <si>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52</t>
  </si>
  <si>
    <t>Cobas e 411 Elecsys 2010                  Էլեկսիս Î³ñóÇÝá-¿ÙµñÇáÝÇÏ ³ÝïÇ·»ÝÇ ù³Ý³Ï³Ï³Ý áñáßÙ³Ý ï»ëï-Ñ³í³ù³Íáõ</t>
  </si>
  <si>
    <t>Էլեկսիս Î³ñóÇÝá-¿ÙµñÇáÝÇÏ ³ÝïÇ•»Ý (Elecsys CEA):Էլեկսիս և Կոբաս e 411 ³Ý³ÉÇ½³ïáñի Ñ³Ù³ñ:Ø»Ãá¹` Էլեկտրոխեմիլումինեսցենտային անալիզ.üáñÙ³ï` 100 áñáßáõÙ:êïáõ•íáÕ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առկայություն, For In Vitro Diagnostic</t>
  </si>
  <si>
    <t>53</t>
  </si>
  <si>
    <t>Cobas e 411 Elecsys 2010               Էլեկսիս HE 4-ի ù³Ý³Ï³Ï³Ý áñáßÙ³Ý Ã»ëï-Ñ³í³ù³Íáõ</t>
  </si>
  <si>
    <t>Էլեկսիս HE 4 (Elecsys HE 4):Էլեկսիս և Կոբաս e 411 ³Ý³ÉÇ½³ïáñի Ñ³Ù³ñ:Ø»Ãá¹` Էլեկտրոխեմիլումինեսցենտային անալիզ.
üáñÙ³ï` 100 áñáßáõÙ:êïáõ•íáÕ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</si>
  <si>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ԸՆԴԱՄԵՆԸ</t>
  </si>
  <si>
    <t>X</t>
  </si>
  <si>
    <t>ՏԵԽՆԻԿԱԿԱՆ ԲՆՈՒԹԱԳԻՐ</t>
  </si>
  <si>
    <t>Հավելված N 1
&lt;&lt;     &gt;&gt; &lt;&lt;     &gt;&gt; 20  թ. կնքված 
,N ՈՒԱԿ-ՇՀԱՊՁԲ-15/15-1  ծածկագրով գնման պայմանագրի</t>
  </si>
  <si>
    <t>ՔԻՄԻԱԿԱՆ ՆՅՈՒԹԵՐԻ</t>
  </si>
  <si>
    <t xml:space="preserve">Ստրմոատոլայզեր-4DS (STROMATOLYSER -4DS), ներկող նյութ XS- 500i ,  XS 1000i և XT 4000i հեմատոլոգիական ³Ý³ÉÇ½³ïáñի Ñ³Ù³ñ:Ֆորմատ` 42 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</si>
  <si>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r>
      <t>CaCl</t>
    </r>
    <r>
      <rPr>
        <vertAlign val="subscript"/>
        <sz val="7"/>
        <color theme="1"/>
        <rFont val="Arial Armenian"/>
        <family val="2"/>
      </rPr>
      <t>2</t>
    </r>
    <r>
      <rPr>
        <sz val="7"/>
        <color theme="1"/>
        <rFont val="Arial Armenian"/>
        <family val="2"/>
      </rPr>
      <t xml:space="preserve"> – 10%</t>
    </r>
  </si>
  <si>
    <r>
      <rPr>
        <b/>
        <sz val="7"/>
        <color theme="1"/>
        <rFont val="GHEA Grapalat"/>
        <family val="3"/>
      </rPr>
      <t>ԳՆՈՐԴ</t>
    </r>
    <r>
      <rPr>
        <sz val="7"/>
        <color theme="1"/>
        <rFont val="GHEA Grapalat"/>
        <family val="3"/>
      </rPr>
      <t xml:space="preserve">
ք. Երևան, Ֆանարջյան 76 շ.           &lt;&lt;Հայեկոնոմբանկ&gt;&gt; ԲԲԸ խորհրդային մ/ճ
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հեռ. 010-28-67-22
---------------------------------
/ստորագրություն/
Կ.Տ</t>
    </r>
  </si>
  <si>
    <r>
      <rPr>
        <b/>
        <sz val="7"/>
        <color theme="1"/>
        <rFont val="GHEA Grapalat"/>
        <family val="3"/>
      </rPr>
      <t>ՎԱՃԱՌՈՂ</t>
    </r>
    <r>
      <rPr>
        <sz val="7"/>
        <color theme="1"/>
        <rFont val="GHEA Grapalat"/>
        <family val="3"/>
      </rPr>
      <t xml:space="preserve">
---------------------------------
/ստորագրություն/
Կ.Տ</t>
    </r>
  </si>
  <si>
    <r>
      <t xml:space="preserve">Ð»å³ïÇï C </t>
    </r>
    <r>
      <rPr>
        <sz val="8"/>
        <color indexed="8"/>
        <rFont val="Sylfaen"/>
        <family val="1"/>
      </rPr>
      <t>վիրուս</t>
    </r>
    <r>
      <rPr>
        <sz val="8"/>
        <color indexed="8"/>
        <rFont val="Arial Armenian"/>
        <family val="2"/>
      </rPr>
      <t xml:space="preserve">Ç Ã»ëï-Ñ³í³ù³Íáõ </t>
    </r>
    <r>
      <rPr>
        <sz val="8"/>
        <color indexed="8"/>
        <rFont val="Arial"/>
        <family val="2"/>
      </rPr>
      <t>Anti-</t>
    </r>
    <r>
      <rPr>
        <sz val="8"/>
        <color indexed="8"/>
        <rFont val="Arial Armenian"/>
        <family val="2"/>
      </rPr>
      <t>HCV strip  üáñÙ³ï: 2x25: Ð³ÝÓÝ»Éáõ å³ÑÇÝ åÇï³ÝÇáõÃÛ³Ý Å³ÙÏ»ïÇ 70% ³éÏ³ÛáõÃÛáõÝ: üÇñÙ³ÛÇ Ýß³ÝÇ ³éÏ³ÛáõÃÛáõÝÁ: ISO 9001,,ISO 13485 սերտիֆիկատ</t>
    </r>
  </si>
  <si>
    <t>Ð»å³ïÇï B íÇñáõëÇ Ã»ëï-Ñ³í³ù³Íáõ HBsAg: üáñÙ³ï: 2x25 Ð³ÝÓÝ»Éáõ å³ÑÇÝ åÇï³ÝÇáõÃÛ³Ý Å³ÙÏ»ïÇ 70% ³éÏ³ÛáõÃÛáõÝ: üÇñÙ³ÛÇ Ýß³ÝÇ ³éÏ³ÛáõÃÛáõÝÁ: ISO 9001,,ISO 13485 սերտիֆիկատ</t>
  </si>
  <si>
    <r>
      <t xml:space="preserve">Ð»å³ïÇï C </t>
    </r>
    <r>
      <rPr>
        <sz val="8"/>
        <color indexed="8"/>
        <rFont val="Sylfaen"/>
        <family val="1"/>
      </rPr>
      <t>վիրուս</t>
    </r>
    <r>
      <rPr>
        <sz val="8"/>
        <color indexed="8"/>
        <rFont val="Arial Armenian"/>
        <family val="2"/>
      </rPr>
      <t xml:space="preserve">Ç </t>
    </r>
    <r>
      <rPr>
        <sz val="8"/>
        <color indexed="8"/>
        <rFont val="Calibri"/>
        <family val="2"/>
      </rPr>
      <t xml:space="preserve"> </t>
    </r>
    <r>
      <rPr>
        <sz val="8"/>
        <color indexed="8"/>
        <rFont val="Arial Armenian"/>
        <family val="2"/>
      </rPr>
      <t>Ã»ëï-Ñ³í³ù³Íáõ</t>
    </r>
  </si>
  <si>
    <t>Ð»å³ïÇï B íÇñáõëÇ Ã»ëï-Ñ³í³ù³Íáõ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</si>
</sst>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Calibri"/>
      <family val="2"/>
      <scheme val="minor"/>
    </font>
    <font>
      <sz val="7"/>
      <color theme="1"/>
      <name val="GHEA Grapalat"/>
      <family val="3"/>
    </font>
    <font>
      <b/>
      <sz val="7"/>
      <color theme="1"/>
      <name val="GHEA Grapalat"/>
      <family val="3"/>
    </font>
    <font>
      <sz val="7"/>
      <color theme="1"/>
      <name val="Arial Armenian"/>
      <family val="2"/>
    </font>
    <font>
      <vertAlign val="subscript"/>
      <sz val="7"/>
      <color theme="1"/>
      <name val="Arial Armenian"/>
      <family val="2"/>
    </font>
    <font>
      <sz val="7"/>
      <color rgb="FF000000"/>
      <name val="Arial Armenian"/>
      <family val="2"/>
    </font>
    <font>
      <sz val="7"/>
      <color theme="1"/>
      <name val="Times Armenian"/>
      <family val="1"/>
    </font>
    <font>
      <sz val="7"/>
      <name val="GHEA Grapalat"/>
      <family val="3"/>
    </font>
    <font>
      <b/>
      <i/>
      <sz val="7"/>
      <color theme="1"/>
      <name val="GHEA Grapalat"/>
      <family val="3"/>
    </font>
    <font>
      <sz val="10"/>
      <name val="Arial"/>
    </font>
    <font>
      <sz val="11"/>
      <color indexed="8"/>
      <name val="Calibri"/>
      <family val="2"/>
      <charset val="204"/>
    </font>
    <font>
      <sz val="8"/>
      <color indexed="8"/>
      <name val="Arial Armenian"/>
      <family val="2"/>
    </font>
    <font>
      <sz val="8"/>
      <color indexed="8"/>
      <name val="Sylfaen"/>
      <family val="1"/>
    </font>
    <font>
      <sz val="8"/>
      <color indexed="8"/>
      <name val="Calibri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31">
    <xf numFmtId="0" fontId="0" fillId="0" borderId="0" xfId="0"/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26" workbookViewId="0">
      <selection activeCell="C29" sqref="C28:C29"/>
    </sheetView>
  </sheetViews>
  <sheetFormatPr defaultRowHeight="15" x14ac:dyDescent="0.25"/>
  <cols>
    <col min="1" max="1" width="5.7109375" style="4" customWidth="1"/>
    <col min="2" max="2" width="19.140625" style="4" customWidth="1"/>
    <col min="3" max="3" width="44.140625" style="4" customWidth="1"/>
    <col min="4" max="6" width="6.85546875" style="4" customWidth="1"/>
    <col min="7" max="7" width="7.5703125" style="4" customWidth="1"/>
  </cols>
  <sheetData>
    <row r="1" spans="1:13" ht="33.75" customHeight="1" x14ac:dyDescent="0.25">
      <c r="C1" s="28" t="s">
        <v>160</v>
      </c>
      <c r="D1" s="28"/>
      <c r="E1" s="28"/>
      <c r="F1" s="28"/>
      <c r="G1" s="28"/>
      <c r="H1" s="1"/>
      <c r="I1" s="2"/>
      <c r="J1" s="2"/>
      <c r="K1" s="2"/>
      <c r="L1" s="2"/>
      <c r="M1" s="2"/>
    </row>
    <row r="2" spans="1:13" ht="14.25" customHeight="1" x14ac:dyDescent="0.25">
      <c r="A2" s="29" t="s">
        <v>161</v>
      </c>
      <c r="B2" s="29"/>
      <c r="C2" s="29"/>
      <c r="D2" s="29"/>
      <c r="E2" s="29"/>
      <c r="F2" s="29"/>
      <c r="G2" s="29"/>
      <c r="H2" s="3"/>
      <c r="I2" s="3"/>
      <c r="J2" s="3"/>
      <c r="K2" s="3"/>
      <c r="L2" s="3"/>
      <c r="M2" s="3"/>
    </row>
    <row r="3" spans="1:13" ht="14.25" customHeight="1" x14ac:dyDescent="0.25">
      <c r="A3" s="30" t="s">
        <v>159</v>
      </c>
      <c r="B3" s="30"/>
      <c r="C3" s="30"/>
      <c r="D3" s="30"/>
      <c r="E3" s="30"/>
      <c r="F3" s="30"/>
      <c r="G3" s="30"/>
      <c r="H3" s="3"/>
      <c r="I3" s="3"/>
      <c r="J3" s="3"/>
      <c r="K3" s="3"/>
      <c r="L3" s="3"/>
      <c r="M3" s="3"/>
    </row>
    <row r="4" spans="1:13" ht="42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5" t="s">
        <v>6</v>
      </c>
    </row>
    <row r="5" spans="1:13" ht="23.2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 t="s">
        <v>7</v>
      </c>
    </row>
    <row r="6" spans="1:13" ht="72.75" customHeight="1" x14ac:dyDescent="0.25">
      <c r="A6" s="8">
        <v>1</v>
      </c>
      <c r="B6" s="9" t="s">
        <v>8</v>
      </c>
      <c r="C6" s="9" t="s">
        <v>9</v>
      </c>
      <c r="D6" s="8" t="s">
        <v>10</v>
      </c>
      <c r="E6" s="10">
        <v>4800</v>
      </c>
      <c r="F6" s="10"/>
      <c r="G6" s="11">
        <f>E6*F6</f>
        <v>0</v>
      </c>
    </row>
    <row r="7" spans="1:13" ht="65.25" customHeight="1" x14ac:dyDescent="0.25">
      <c r="A7" s="8" t="s">
        <v>11</v>
      </c>
      <c r="B7" s="9" t="s">
        <v>12</v>
      </c>
      <c r="C7" s="9" t="s">
        <v>13</v>
      </c>
      <c r="D7" s="8" t="s">
        <v>10</v>
      </c>
      <c r="E7" s="10">
        <v>600</v>
      </c>
      <c r="F7" s="10"/>
      <c r="G7" s="11">
        <f t="shared" ref="G7:G58" si="0">E7*F7</f>
        <v>0</v>
      </c>
    </row>
    <row r="8" spans="1:13" ht="70.5" customHeight="1" x14ac:dyDescent="0.25">
      <c r="A8" s="8" t="s">
        <v>14</v>
      </c>
      <c r="B8" s="9" t="s">
        <v>15</v>
      </c>
      <c r="C8" s="9" t="s">
        <v>16</v>
      </c>
      <c r="D8" s="8" t="s">
        <v>10</v>
      </c>
      <c r="E8" s="10">
        <v>2400</v>
      </c>
      <c r="F8" s="10"/>
      <c r="G8" s="11">
        <f t="shared" si="0"/>
        <v>0</v>
      </c>
    </row>
    <row r="9" spans="1:13" ht="72.75" customHeight="1" x14ac:dyDescent="0.25">
      <c r="A9" s="8" t="s">
        <v>17</v>
      </c>
      <c r="B9" s="9" t="s">
        <v>18</v>
      </c>
      <c r="C9" s="9" t="s">
        <v>19</v>
      </c>
      <c r="D9" s="8" t="s">
        <v>10</v>
      </c>
      <c r="E9" s="10">
        <v>2400</v>
      </c>
      <c r="F9" s="10"/>
      <c r="G9" s="11">
        <f t="shared" si="0"/>
        <v>0</v>
      </c>
    </row>
    <row r="10" spans="1:13" ht="81" customHeight="1" x14ac:dyDescent="0.25">
      <c r="A10" s="8" t="s">
        <v>20</v>
      </c>
      <c r="B10" s="9" t="s">
        <v>21</v>
      </c>
      <c r="C10" s="9" t="s">
        <v>22</v>
      </c>
      <c r="D10" s="8" t="s">
        <v>10</v>
      </c>
      <c r="E10" s="10">
        <v>4500</v>
      </c>
      <c r="F10" s="10"/>
      <c r="G10" s="11">
        <f t="shared" si="0"/>
        <v>0</v>
      </c>
    </row>
    <row r="11" spans="1:13" ht="57.75" customHeight="1" x14ac:dyDescent="0.25">
      <c r="A11" s="8" t="s">
        <v>23</v>
      </c>
      <c r="B11" s="9" t="s">
        <v>24</v>
      </c>
      <c r="C11" s="9" t="s">
        <v>25</v>
      </c>
      <c r="D11" s="8" t="s">
        <v>10</v>
      </c>
      <c r="E11" s="10">
        <v>300</v>
      </c>
      <c r="F11" s="10"/>
      <c r="G11" s="11">
        <f t="shared" si="0"/>
        <v>0</v>
      </c>
    </row>
    <row r="12" spans="1:13" ht="54" x14ac:dyDescent="0.25">
      <c r="A12" s="8" t="s">
        <v>26</v>
      </c>
      <c r="B12" s="9" t="s">
        <v>27</v>
      </c>
      <c r="C12" s="9" t="s">
        <v>28</v>
      </c>
      <c r="D12" s="8" t="s">
        <v>10</v>
      </c>
      <c r="E12" s="10">
        <v>288</v>
      </c>
      <c r="F12" s="10"/>
      <c r="G12" s="11">
        <f t="shared" si="0"/>
        <v>0</v>
      </c>
    </row>
    <row r="13" spans="1:13" ht="60" customHeight="1" x14ac:dyDescent="0.25">
      <c r="A13" s="8" t="s">
        <v>29</v>
      </c>
      <c r="B13" s="9" t="s">
        <v>30</v>
      </c>
      <c r="C13" s="9" t="s">
        <v>31</v>
      </c>
      <c r="D13" s="12" t="s">
        <v>32</v>
      </c>
      <c r="E13" s="10">
        <v>2</v>
      </c>
      <c r="F13" s="10"/>
      <c r="G13" s="11">
        <f t="shared" si="0"/>
        <v>0</v>
      </c>
    </row>
    <row r="14" spans="1:13" ht="46.5" customHeight="1" x14ac:dyDescent="0.25">
      <c r="A14" s="8" t="s">
        <v>33</v>
      </c>
      <c r="B14" s="9" t="s">
        <v>163</v>
      </c>
      <c r="C14" s="9" t="s">
        <v>34</v>
      </c>
      <c r="D14" s="8" t="s">
        <v>10</v>
      </c>
      <c r="E14" s="10">
        <v>600</v>
      </c>
      <c r="F14" s="10"/>
      <c r="G14" s="11">
        <f t="shared" si="0"/>
        <v>0</v>
      </c>
    </row>
    <row r="15" spans="1:13" ht="42.75" customHeight="1" x14ac:dyDescent="0.25">
      <c r="A15" s="8" t="s">
        <v>35</v>
      </c>
      <c r="B15" s="9" t="s">
        <v>36</v>
      </c>
      <c r="C15" s="9" t="s">
        <v>37</v>
      </c>
      <c r="D15" s="8" t="s">
        <v>38</v>
      </c>
      <c r="E15" s="10">
        <v>11</v>
      </c>
      <c r="F15" s="10"/>
      <c r="G15" s="11">
        <f t="shared" si="0"/>
        <v>0</v>
      </c>
    </row>
    <row r="16" spans="1:13" ht="45.75" customHeight="1" x14ac:dyDescent="0.25">
      <c r="A16" s="8" t="s">
        <v>39</v>
      </c>
      <c r="B16" s="9" t="s">
        <v>40</v>
      </c>
      <c r="C16" s="9" t="s">
        <v>37</v>
      </c>
      <c r="D16" s="8" t="s">
        <v>38</v>
      </c>
      <c r="E16" s="10">
        <v>6</v>
      </c>
      <c r="F16" s="10"/>
      <c r="G16" s="11">
        <f t="shared" si="0"/>
        <v>0</v>
      </c>
    </row>
    <row r="17" spans="1:7" ht="58.5" customHeight="1" x14ac:dyDescent="0.25">
      <c r="A17" s="8" t="s">
        <v>41</v>
      </c>
      <c r="B17" s="9" t="s">
        <v>42</v>
      </c>
      <c r="C17" s="9" t="s">
        <v>43</v>
      </c>
      <c r="D17" s="8" t="s">
        <v>10</v>
      </c>
      <c r="E17" s="10">
        <v>300</v>
      </c>
      <c r="F17" s="10"/>
      <c r="G17" s="11">
        <f t="shared" si="0"/>
        <v>0</v>
      </c>
    </row>
    <row r="18" spans="1:7" ht="60" customHeight="1" x14ac:dyDescent="0.25">
      <c r="A18" s="8" t="s">
        <v>44</v>
      </c>
      <c r="B18" s="9" t="s">
        <v>45</v>
      </c>
      <c r="C18" s="9" t="s">
        <v>43</v>
      </c>
      <c r="D18" s="8" t="s">
        <v>10</v>
      </c>
      <c r="E18" s="10">
        <v>300</v>
      </c>
      <c r="F18" s="10"/>
      <c r="G18" s="11">
        <f t="shared" si="0"/>
        <v>0</v>
      </c>
    </row>
    <row r="19" spans="1:7" ht="55.5" customHeight="1" x14ac:dyDescent="0.25">
      <c r="A19" s="8" t="s">
        <v>46</v>
      </c>
      <c r="B19" s="9" t="s">
        <v>47</v>
      </c>
      <c r="C19" s="9" t="s">
        <v>48</v>
      </c>
      <c r="D19" s="8" t="s">
        <v>10</v>
      </c>
      <c r="E19" s="10">
        <v>300</v>
      </c>
      <c r="F19" s="10"/>
      <c r="G19" s="11">
        <f t="shared" si="0"/>
        <v>0</v>
      </c>
    </row>
    <row r="20" spans="1:7" ht="63" customHeight="1" x14ac:dyDescent="0.25">
      <c r="A20" s="8" t="s">
        <v>49</v>
      </c>
      <c r="B20" s="9" t="s">
        <v>50</v>
      </c>
      <c r="C20" s="9" t="s">
        <v>43</v>
      </c>
      <c r="D20" s="8" t="s">
        <v>10</v>
      </c>
      <c r="E20" s="10">
        <v>300</v>
      </c>
      <c r="F20" s="10"/>
      <c r="G20" s="11">
        <f t="shared" si="0"/>
        <v>0</v>
      </c>
    </row>
    <row r="21" spans="1:7" ht="63" customHeight="1" x14ac:dyDescent="0.25">
      <c r="A21" s="8" t="s">
        <v>51</v>
      </c>
      <c r="B21" s="9" t="s">
        <v>52</v>
      </c>
      <c r="C21" s="9" t="s">
        <v>48</v>
      </c>
      <c r="D21" s="8" t="s">
        <v>10</v>
      </c>
      <c r="E21" s="10">
        <v>300</v>
      </c>
      <c r="F21" s="10"/>
      <c r="G21" s="11">
        <f t="shared" si="0"/>
        <v>0</v>
      </c>
    </row>
    <row r="22" spans="1:7" ht="107.25" customHeight="1" x14ac:dyDescent="0.25">
      <c r="A22" s="8" t="s">
        <v>53</v>
      </c>
      <c r="B22" s="13" t="s">
        <v>54</v>
      </c>
      <c r="C22" s="13" t="s">
        <v>55</v>
      </c>
      <c r="D22" s="14" t="s">
        <v>56</v>
      </c>
      <c r="E22" s="10">
        <v>48</v>
      </c>
      <c r="F22" s="10"/>
      <c r="G22" s="11">
        <f t="shared" si="0"/>
        <v>0</v>
      </c>
    </row>
    <row r="23" spans="1:7" ht="121.5" customHeight="1" x14ac:dyDescent="0.25">
      <c r="A23" s="8" t="s">
        <v>57</v>
      </c>
      <c r="B23" s="13" t="s">
        <v>58</v>
      </c>
      <c r="C23" s="9" t="s">
        <v>59</v>
      </c>
      <c r="D23" s="14" t="s">
        <v>56</v>
      </c>
      <c r="E23" s="10">
        <v>8</v>
      </c>
      <c r="F23" s="10"/>
      <c r="G23" s="11">
        <f t="shared" si="0"/>
        <v>0</v>
      </c>
    </row>
    <row r="24" spans="1:7" ht="114.75" customHeight="1" x14ac:dyDescent="0.25">
      <c r="A24" s="8" t="s">
        <v>60</v>
      </c>
      <c r="B24" s="13" t="s">
        <v>61</v>
      </c>
      <c r="C24" s="9" t="s">
        <v>162</v>
      </c>
      <c r="D24" s="14" t="s">
        <v>56</v>
      </c>
      <c r="E24" s="10">
        <v>8</v>
      </c>
      <c r="F24" s="10"/>
      <c r="G24" s="11">
        <f t="shared" si="0"/>
        <v>0</v>
      </c>
    </row>
    <row r="25" spans="1:7" ht="109.5" customHeight="1" x14ac:dyDescent="0.25">
      <c r="A25" s="8" t="s">
        <v>62</v>
      </c>
      <c r="B25" s="13" t="s">
        <v>63</v>
      </c>
      <c r="C25" s="9" t="s">
        <v>64</v>
      </c>
      <c r="D25" s="14" t="s">
        <v>56</v>
      </c>
      <c r="E25" s="10">
        <v>8</v>
      </c>
      <c r="F25" s="10"/>
      <c r="G25" s="11">
        <f t="shared" si="0"/>
        <v>0</v>
      </c>
    </row>
    <row r="26" spans="1:7" ht="109.5" customHeight="1" x14ac:dyDescent="0.25">
      <c r="A26" s="8" t="s">
        <v>65</v>
      </c>
      <c r="B26" s="13" t="s">
        <v>66</v>
      </c>
      <c r="C26" s="9" t="s">
        <v>67</v>
      </c>
      <c r="D26" s="14" t="s">
        <v>56</v>
      </c>
      <c r="E26" s="10">
        <v>1</v>
      </c>
      <c r="F26" s="10"/>
      <c r="G26" s="11">
        <f t="shared" si="0"/>
        <v>0</v>
      </c>
    </row>
    <row r="27" spans="1:7" ht="87.75" customHeight="1" x14ac:dyDescent="0.25">
      <c r="A27" s="8" t="s">
        <v>68</v>
      </c>
      <c r="B27" s="13" t="s">
        <v>69</v>
      </c>
      <c r="C27" s="9" t="s">
        <v>70</v>
      </c>
      <c r="D27" s="14" t="s">
        <v>56</v>
      </c>
      <c r="E27" s="10">
        <v>1</v>
      </c>
      <c r="F27" s="10"/>
      <c r="G27" s="11">
        <f t="shared" si="0"/>
        <v>0</v>
      </c>
    </row>
    <row r="28" spans="1:7" ht="76.5" customHeight="1" x14ac:dyDescent="0.25">
      <c r="A28" s="8" t="s">
        <v>71</v>
      </c>
      <c r="B28" s="13" t="s">
        <v>72</v>
      </c>
      <c r="C28" s="9" t="s">
        <v>73</v>
      </c>
      <c r="D28" s="14" t="s">
        <v>56</v>
      </c>
      <c r="E28" s="10">
        <v>1</v>
      </c>
      <c r="F28" s="10"/>
      <c r="G28" s="11">
        <f t="shared" si="0"/>
        <v>0</v>
      </c>
    </row>
    <row r="29" spans="1:7" ht="48.75" customHeight="1" x14ac:dyDescent="0.25">
      <c r="A29" s="8" t="s">
        <v>74</v>
      </c>
      <c r="B29" s="25" t="s">
        <v>168</v>
      </c>
      <c r="C29" s="24" t="s">
        <v>166</v>
      </c>
      <c r="D29" s="15" t="s">
        <v>75</v>
      </c>
      <c r="E29" s="10">
        <v>10</v>
      </c>
      <c r="F29" s="10"/>
      <c r="G29" s="11">
        <f t="shared" si="0"/>
        <v>0</v>
      </c>
    </row>
    <row r="30" spans="1:7" ht="48.75" customHeight="1" x14ac:dyDescent="0.25">
      <c r="A30" s="8" t="s">
        <v>76</v>
      </c>
      <c r="B30" s="25" t="s">
        <v>169</v>
      </c>
      <c r="C30" s="24" t="s">
        <v>167</v>
      </c>
      <c r="D30" s="15" t="s">
        <v>75</v>
      </c>
      <c r="E30" s="10">
        <v>10</v>
      </c>
      <c r="F30" s="10"/>
      <c r="G30" s="11">
        <f t="shared" si="0"/>
        <v>0</v>
      </c>
    </row>
    <row r="31" spans="1:7" ht="80.25" customHeight="1" x14ac:dyDescent="0.25">
      <c r="A31" s="8" t="s">
        <v>77</v>
      </c>
      <c r="B31" s="9" t="s">
        <v>78</v>
      </c>
      <c r="C31" s="9" t="s">
        <v>79</v>
      </c>
      <c r="D31" s="8" t="s">
        <v>80</v>
      </c>
      <c r="E31" s="10">
        <v>2</v>
      </c>
      <c r="F31" s="10"/>
      <c r="G31" s="11">
        <f t="shared" si="0"/>
        <v>0</v>
      </c>
    </row>
    <row r="32" spans="1:7" ht="81" x14ac:dyDescent="0.25">
      <c r="A32" s="8" t="s">
        <v>81</v>
      </c>
      <c r="B32" s="9" t="s">
        <v>82</v>
      </c>
      <c r="C32" s="9" t="s">
        <v>83</v>
      </c>
      <c r="D32" s="8" t="s">
        <v>80</v>
      </c>
      <c r="E32" s="10">
        <v>2</v>
      </c>
      <c r="F32" s="10"/>
      <c r="G32" s="11">
        <f t="shared" si="0"/>
        <v>0</v>
      </c>
    </row>
    <row r="33" spans="1:7" ht="69.75" customHeight="1" x14ac:dyDescent="0.25">
      <c r="A33" s="8" t="s">
        <v>84</v>
      </c>
      <c r="B33" s="9" t="s">
        <v>85</v>
      </c>
      <c r="C33" s="9" t="s">
        <v>86</v>
      </c>
      <c r="D33" s="8" t="s">
        <v>80</v>
      </c>
      <c r="E33" s="10">
        <v>2</v>
      </c>
      <c r="F33" s="10"/>
      <c r="G33" s="11">
        <f t="shared" si="0"/>
        <v>0</v>
      </c>
    </row>
    <row r="34" spans="1:7" ht="71.25" customHeight="1" x14ac:dyDescent="0.25">
      <c r="A34" s="8" t="s">
        <v>87</v>
      </c>
      <c r="B34" s="9" t="s">
        <v>88</v>
      </c>
      <c r="C34" s="9" t="s">
        <v>89</v>
      </c>
      <c r="D34" s="8" t="s">
        <v>80</v>
      </c>
      <c r="E34" s="10">
        <v>2</v>
      </c>
      <c r="F34" s="10"/>
      <c r="G34" s="11">
        <f t="shared" si="0"/>
        <v>0</v>
      </c>
    </row>
    <row r="35" spans="1:7" ht="135" x14ac:dyDescent="0.25">
      <c r="A35" s="8" t="s">
        <v>90</v>
      </c>
      <c r="B35" s="9" t="s">
        <v>91</v>
      </c>
      <c r="C35" s="9" t="s">
        <v>92</v>
      </c>
      <c r="D35" s="8" t="s">
        <v>80</v>
      </c>
      <c r="E35" s="10">
        <v>3</v>
      </c>
      <c r="F35" s="10"/>
      <c r="G35" s="11">
        <f t="shared" si="0"/>
        <v>0</v>
      </c>
    </row>
    <row r="36" spans="1:7" ht="39" x14ac:dyDescent="0.25">
      <c r="A36" s="8" t="s">
        <v>93</v>
      </c>
      <c r="B36" s="16" t="s">
        <v>94</v>
      </c>
      <c r="C36" s="16" t="s">
        <v>95</v>
      </c>
      <c r="D36" s="17" t="s">
        <v>32</v>
      </c>
      <c r="E36" s="10">
        <v>18</v>
      </c>
      <c r="F36" s="10"/>
      <c r="G36" s="11">
        <f t="shared" si="0"/>
        <v>0</v>
      </c>
    </row>
    <row r="37" spans="1:7" ht="39" x14ac:dyDescent="0.25">
      <c r="A37" s="8" t="s">
        <v>96</v>
      </c>
      <c r="B37" s="16" t="s">
        <v>97</v>
      </c>
      <c r="C37" s="16" t="s">
        <v>95</v>
      </c>
      <c r="D37" s="17" t="s">
        <v>32</v>
      </c>
      <c r="E37" s="10">
        <v>18</v>
      </c>
      <c r="F37" s="10"/>
      <c r="G37" s="11">
        <f t="shared" si="0"/>
        <v>0</v>
      </c>
    </row>
    <row r="38" spans="1:7" ht="39" x14ac:dyDescent="0.25">
      <c r="A38" s="8" t="s">
        <v>98</v>
      </c>
      <c r="B38" s="18" t="s">
        <v>99</v>
      </c>
      <c r="C38" s="18" t="s">
        <v>100</v>
      </c>
      <c r="D38" s="19" t="s">
        <v>101</v>
      </c>
      <c r="E38" s="10">
        <v>150</v>
      </c>
      <c r="F38" s="10"/>
      <c r="G38" s="11">
        <f t="shared" si="0"/>
        <v>0</v>
      </c>
    </row>
    <row r="39" spans="1:7" ht="19.5" x14ac:dyDescent="0.25">
      <c r="A39" s="8" t="s">
        <v>102</v>
      </c>
      <c r="B39" s="18" t="s">
        <v>103</v>
      </c>
      <c r="C39" s="18" t="s">
        <v>104</v>
      </c>
      <c r="D39" s="19" t="s">
        <v>38</v>
      </c>
      <c r="E39" s="10">
        <v>30</v>
      </c>
      <c r="F39" s="10"/>
      <c r="G39" s="11">
        <f t="shared" si="0"/>
        <v>0</v>
      </c>
    </row>
    <row r="40" spans="1:7" ht="19.5" x14ac:dyDescent="0.25">
      <c r="A40" s="8" t="s">
        <v>105</v>
      </c>
      <c r="B40" s="18" t="s">
        <v>106</v>
      </c>
      <c r="C40" s="18" t="s">
        <v>104</v>
      </c>
      <c r="D40" s="19" t="s">
        <v>107</v>
      </c>
      <c r="E40" s="10">
        <v>2</v>
      </c>
      <c r="F40" s="10"/>
      <c r="G40" s="11">
        <f t="shared" si="0"/>
        <v>0</v>
      </c>
    </row>
    <row r="41" spans="1:7" ht="39" x14ac:dyDescent="0.25">
      <c r="A41" s="8" t="s">
        <v>108</v>
      </c>
      <c r="B41" s="18" t="s">
        <v>109</v>
      </c>
      <c r="C41" s="18" t="s">
        <v>110</v>
      </c>
      <c r="D41" s="19" t="s">
        <v>107</v>
      </c>
      <c r="E41" s="10">
        <v>3</v>
      </c>
      <c r="F41" s="10"/>
      <c r="G41" s="11">
        <f t="shared" si="0"/>
        <v>0</v>
      </c>
    </row>
    <row r="42" spans="1:7" ht="39" x14ac:dyDescent="0.25">
      <c r="A42" s="8" t="s">
        <v>111</v>
      </c>
      <c r="B42" s="18" t="s">
        <v>112</v>
      </c>
      <c r="C42" s="18" t="s">
        <v>113</v>
      </c>
      <c r="D42" s="19" t="s">
        <v>114</v>
      </c>
      <c r="E42" s="10">
        <v>150</v>
      </c>
      <c r="F42" s="10"/>
      <c r="G42" s="11">
        <f t="shared" si="0"/>
        <v>0</v>
      </c>
    </row>
    <row r="43" spans="1:7" ht="29.25" x14ac:dyDescent="0.25">
      <c r="A43" s="8" t="s">
        <v>115</v>
      </c>
      <c r="B43" s="18" t="s">
        <v>116</v>
      </c>
      <c r="C43" s="18" t="s">
        <v>117</v>
      </c>
      <c r="D43" s="19" t="s">
        <v>107</v>
      </c>
      <c r="E43" s="10">
        <v>30</v>
      </c>
      <c r="F43" s="10"/>
      <c r="G43" s="11">
        <f t="shared" si="0"/>
        <v>0</v>
      </c>
    </row>
    <row r="44" spans="1:7" ht="29.25" x14ac:dyDescent="0.25">
      <c r="A44" s="8" t="s">
        <v>118</v>
      </c>
      <c r="B44" s="18" t="s">
        <v>119</v>
      </c>
      <c r="C44" s="18" t="s">
        <v>120</v>
      </c>
      <c r="D44" s="19" t="s">
        <v>121</v>
      </c>
      <c r="E44" s="10">
        <v>15</v>
      </c>
      <c r="F44" s="10"/>
      <c r="G44" s="11">
        <f t="shared" si="0"/>
        <v>0</v>
      </c>
    </row>
    <row r="45" spans="1:7" ht="29.25" x14ac:dyDescent="0.25">
      <c r="A45" s="8" t="s">
        <v>122</v>
      </c>
      <c r="B45" s="18" t="s">
        <v>123</v>
      </c>
      <c r="C45" s="18" t="s">
        <v>120</v>
      </c>
      <c r="D45" s="19" t="s">
        <v>121</v>
      </c>
      <c r="E45" s="10">
        <v>15</v>
      </c>
      <c r="F45" s="10"/>
      <c r="G45" s="11">
        <f t="shared" si="0"/>
        <v>0</v>
      </c>
    </row>
    <row r="46" spans="1:7" ht="29.25" x14ac:dyDescent="0.25">
      <c r="A46" s="8" t="s">
        <v>124</v>
      </c>
      <c r="B46" s="18" t="s">
        <v>125</v>
      </c>
      <c r="C46" s="18" t="s">
        <v>120</v>
      </c>
      <c r="D46" s="19" t="s">
        <v>107</v>
      </c>
      <c r="E46" s="10">
        <v>70</v>
      </c>
      <c r="F46" s="10"/>
      <c r="G46" s="11">
        <f t="shared" si="0"/>
        <v>0</v>
      </c>
    </row>
    <row r="47" spans="1:7" ht="29.25" x14ac:dyDescent="0.25">
      <c r="A47" s="8" t="s">
        <v>126</v>
      </c>
      <c r="B47" s="18" t="s">
        <v>127</v>
      </c>
      <c r="C47" s="18" t="s">
        <v>120</v>
      </c>
      <c r="D47" s="19" t="s">
        <v>107</v>
      </c>
      <c r="E47" s="10">
        <v>1</v>
      </c>
      <c r="F47" s="10"/>
      <c r="G47" s="11">
        <f t="shared" si="0"/>
        <v>0</v>
      </c>
    </row>
    <row r="48" spans="1:7" ht="29.25" x14ac:dyDescent="0.25">
      <c r="A48" s="8" t="s">
        <v>128</v>
      </c>
      <c r="B48" s="18" t="s">
        <v>129</v>
      </c>
      <c r="C48" s="18" t="s">
        <v>120</v>
      </c>
      <c r="D48" s="19" t="s">
        <v>107</v>
      </c>
      <c r="E48" s="10">
        <v>2</v>
      </c>
      <c r="F48" s="10"/>
      <c r="G48" s="11">
        <f t="shared" si="0"/>
        <v>0</v>
      </c>
    </row>
    <row r="49" spans="1:7" ht="29.25" x14ac:dyDescent="0.25">
      <c r="A49" s="8" t="s">
        <v>130</v>
      </c>
      <c r="B49" s="18" t="s">
        <v>131</v>
      </c>
      <c r="C49" s="18" t="s">
        <v>120</v>
      </c>
      <c r="D49" s="19" t="s">
        <v>107</v>
      </c>
      <c r="E49" s="10">
        <v>5</v>
      </c>
      <c r="F49" s="10"/>
      <c r="G49" s="11">
        <f t="shared" si="0"/>
        <v>0</v>
      </c>
    </row>
    <row r="50" spans="1:7" ht="29.25" x14ac:dyDescent="0.25">
      <c r="A50" s="8" t="s">
        <v>132</v>
      </c>
      <c r="B50" s="18" t="s">
        <v>133</v>
      </c>
      <c r="C50" s="18" t="s">
        <v>120</v>
      </c>
      <c r="D50" s="19" t="s">
        <v>107</v>
      </c>
      <c r="E50" s="10">
        <v>5</v>
      </c>
      <c r="F50" s="10"/>
      <c r="G50" s="11">
        <f t="shared" si="0"/>
        <v>0</v>
      </c>
    </row>
    <row r="51" spans="1:7" ht="29.25" x14ac:dyDescent="0.25">
      <c r="A51" s="8" t="s">
        <v>134</v>
      </c>
      <c r="B51" s="18" t="s">
        <v>135</v>
      </c>
      <c r="C51" s="18" t="s">
        <v>120</v>
      </c>
      <c r="D51" s="19" t="s">
        <v>107</v>
      </c>
      <c r="E51" s="10">
        <v>75</v>
      </c>
      <c r="F51" s="10"/>
      <c r="G51" s="11">
        <f t="shared" si="0"/>
        <v>0</v>
      </c>
    </row>
    <row r="52" spans="1:7" ht="29.25" x14ac:dyDescent="0.25">
      <c r="A52" s="8" t="s">
        <v>136</v>
      </c>
      <c r="B52" s="18" t="s">
        <v>137</v>
      </c>
      <c r="C52" s="18" t="s">
        <v>138</v>
      </c>
      <c r="D52" s="19" t="s">
        <v>38</v>
      </c>
      <c r="E52" s="10">
        <v>150</v>
      </c>
      <c r="F52" s="10"/>
      <c r="G52" s="11">
        <f t="shared" si="0"/>
        <v>0</v>
      </c>
    </row>
    <row r="53" spans="1:7" ht="29.25" x14ac:dyDescent="0.25">
      <c r="A53" s="8" t="s">
        <v>139</v>
      </c>
      <c r="B53" s="18" t="s">
        <v>140</v>
      </c>
      <c r="C53" s="18" t="s">
        <v>120</v>
      </c>
      <c r="D53" s="19" t="s">
        <v>107</v>
      </c>
      <c r="E53" s="10">
        <v>75</v>
      </c>
      <c r="F53" s="10"/>
      <c r="G53" s="11">
        <f t="shared" si="0"/>
        <v>0</v>
      </c>
    </row>
    <row r="54" spans="1:7" ht="19.5" x14ac:dyDescent="0.25">
      <c r="A54" s="8" t="s">
        <v>141</v>
      </c>
      <c r="B54" s="20" t="s">
        <v>142</v>
      </c>
      <c r="C54" s="18" t="s">
        <v>143</v>
      </c>
      <c r="D54" s="19" t="s">
        <v>144</v>
      </c>
      <c r="E54" s="10">
        <v>1000</v>
      </c>
      <c r="F54" s="10"/>
      <c r="G54" s="11">
        <f t="shared" si="0"/>
        <v>0</v>
      </c>
    </row>
    <row r="55" spans="1:7" ht="81" x14ac:dyDescent="0.25">
      <c r="A55" s="8" t="s">
        <v>145</v>
      </c>
      <c r="B55" s="9" t="s">
        <v>146</v>
      </c>
      <c r="C55" s="9" t="s">
        <v>147</v>
      </c>
      <c r="D55" s="9" t="s">
        <v>80</v>
      </c>
      <c r="E55" s="10">
        <v>1</v>
      </c>
      <c r="F55" s="10"/>
      <c r="G55" s="11">
        <f t="shared" si="0"/>
        <v>0</v>
      </c>
    </row>
    <row r="56" spans="1:7" ht="63.75" customHeight="1" x14ac:dyDescent="0.25">
      <c r="A56" s="8" t="s">
        <v>148</v>
      </c>
      <c r="B56" s="9" t="s">
        <v>149</v>
      </c>
      <c r="C56" s="9" t="s">
        <v>150</v>
      </c>
      <c r="D56" s="9" t="s">
        <v>80</v>
      </c>
      <c r="E56" s="10">
        <v>1</v>
      </c>
      <c r="F56" s="10"/>
      <c r="G56" s="11">
        <f t="shared" si="0"/>
        <v>0</v>
      </c>
    </row>
    <row r="57" spans="1:7" ht="60" customHeight="1" x14ac:dyDescent="0.25">
      <c r="A57" s="8" t="s">
        <v>151</v>
      </c>
      <c r="B57" s="9" t="s">
        <v>152</v>
      </c>
      <c r="C57" s="9" t="s">
        <v>153</v>
      </c>
      <c r="D57" s="9" t="s">
        <v>80</v>
      </c>
      <c r="E57" s="10">
        <v>1</v>
      </c>
      <c r="F57" s="10"/>
      <c r="G57" s="11">
        <f t="shared" si="0"/>
        <v>0</v>
      </c>
    </row>
    <row r="58" spans="1:7" ht="66" customHeight="1" x14ac:dyDescent="0.25">
      <c r="A58" s="8" t="s">
        <v>154</v>
      </c>
      <c r="B58" s="9" t="s">
        <v>155</v>
      </c>
      <c r="C58" s="9" t="s">
        <v>156</v>
      </c>
      <c r="D58" s="9" t="s">
        <v>80</v>
      </c>
      <c r="E58" s="10">
        <v>1</v>
      </c>
      <c r="F58" s="10"/>
      <c r="G58" s="11">
        <f t="shared" si="0"/>
        <v>0</v>
      </c>
    </row>
    <row r="59" spans="1:7" ht="23.25" customHeight="1" x14ac:dyDescent="0.25">
      <c r="A59" s="27" t="s">
        <v>157</v>
      </c>
      <c r="B59" s="27"/>
      <c r="C59" s="27"/>
      <c r="D59" s="27"/>
      <c r="E59" s="21" t="s">
        <v>158</v>
      </c>
      <c r="F59" s="21" t="s">
        <v>158</v>
      </c>
      <c r="G59" s="22">
        <f>SUM(G6:G58)</f>
        <v>0</v>
      </c>
    </row>
    <row r="61" spans="1:7" ht="150.75" customHeight="1" x14ac:dyDescent="0.25">
      <c r="A61" s="26" t="s">
        <v>164</v>
      </c>
      <c r="B61" s="26"/>
      <c r="C61" s="23"/>
      <c r="D61" s="26" t="s">
        <v>165</v>
      </c>
      <c r="E61" s="26"/>
      <c r="F61" s="26"/>
      <c r="G61" s="26"/>
    </row>
  </sheetData>
  <mergeCells count="6">
    <mergeCell ref="A61:B61"/>
    <mergeCell ref="D61:G61"/>
    <mergeCell ref="A59:D59"/>
    <mergeCell ref="C1:G1"/>
    <mergeCell ref="A2:G2"/>
    <mergeCell ref="A3:G3"/>
  </mergeCells>
  <pageMargins left="0.7" right="0.7" top="0.75" bottom="0.75" header="0.3" footer="0.3"/>
  <pageSetup scale="9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2016-01-21T13:31:36Z</dcterms:modified>
</cp:coreProperties>
</file>